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8800" windowHeight="1546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22" i="1" l="1"/>
  <c r="W29" i="1"/>
  <c r="V29" i="1"/>
  <c r="W28" i="1"/>
  <c r="V28" i="1"/>
  <c r="X29" i="1"/>
  <c r="X28" i="1"/>
  <c r="X23" i="1"/>
  <c r="W23" i="1"/>
  <c r="V23" i="1"/>
  <c r="W22" i="1"/>
  <c r="AE5" i="1"/>
  <c r="AE4" i="1"/>
  <c r="AD5" i="1"/>
  <c r="AD4" i="1"/>
  <c r="X22" i="1"/>
</calcChain>
</file>

<file path=xl/comments1.xml><?xml version="1.0" encoding="utf-8"?>
<comments xmlns="http://schemas.openxmlformats.org/spreadsheetml/2006/main">
  <authors>
    <author>bos</author>
    <author>Matilda</author>
  </authors>
  <commentList>
    <comment ref="K1" authorId="0">
      <text>
        <r>
          <rPr>
            <b/>
            <sz val="9"/>
            <color indexed="81"/>
            <rFont val="Tahoma"/>
            <family val="2"/>
          </rPr>
          <t>bos:</t>
        </r>
        <r>
          <rPr>
            <sz val="9"/>
            <color indexed="81"/>
            <rFont val="Tahoma"/>
            <family val="2"/>
          </rPr>
          <t xml:space="preserve">
N+
S-</t>
        </r>
      </text>
    </comment>
    <comment ref="L1" authorId="0">
      <text>
        <r>
          <rPr>
            <b/>
            <sz val="9"/>
            <color indexed="81"/>
            <rFont val="Tahoma"/>
            <family val="2"/>
          </rPr>
          <t>bos:</t>
        </r>
        <r>
          <rPr>
            <sz val="9"/>
            <color indexed="81"/>
            <rFont val="Tahoma"/>
            <family val="2"/>
          </rPr>
          <t xml:space="preserve">
E+
W-
</t>
        </r>
      </text>
    </comment>
    <comment ref="N1" authorId="1">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<sst xmlns="http://schemas.openxmlformats.org/spreadsheetml/2006/main" count="101" uniqueCount="64">
  <si>
    <t>Eppi ID</t>
  </si>
  <si>
    <t>TITLE</t>
  </si>
  <si>
    <t>AUTHOR</t>
  </si>
  <si>
    <t>JOURNAL</t>
  </si>
  <si>
    <t>YEAR</t>
  </si>
  <si>
    <t>VOLUME</t>
  </si>
  <si>
    <t>PAGE START-PAGE END</t>
  </si>
  <si>
    <t>AUTHOR E-MAIL</t>
  </si>
  <si>
    <t>STUDY COUNTRY</t>
  </si>
  <si>
    <t>LOCATION SITE/NAME</t>
  </si>
  <si>
    <t>LATITUDE</t>
  </si>
  <si>
    <t>LONGITUDE</t>
  </si>
  <si>
    <t>KÖPPEN CLIMATE ZONE</t>
  </si>
  <si>
    <t>Influence of mouldboard plough and rotary harrow tillage on microbial biomass and nutrient stocks in two long-term experiments on loess derived Luvisols</t>
  </si>
  <si>
    <t xml:space="preserve">Heinze S ; Rauber R ; Joergensen R G; </t>
  </si>
  <si>
    <t xml:space="preserve">Applied Soil Ecology </t>
  </si>
  <si>
    <t>405-412</t>
  </si>
  <si>
    <t>heinze@uni-kassel.de</t>
  </si>
  <si>
    <t>Germany</t>
  </si>
  <si>
    <t>Garte feld</t>
  </si>
  <si>
    <t>Cfb</t>
  </si>
  <si>
    <t>Hohes Feldt</t>
  </si>
  <si>
    <t>INTERVENTION (crop rotation / fertiliser / amendments / catch crop / tillage / multiple / farming system)</t>
  </si>
  <si>
    <t>NUMBER OF TREATMENTS</t>
  </si>
  <si>
    <t>WHICH TREATMENTS</t>
  </si>
  <si>
    <t>tillage</t>
  </si>
  <si>
    <t>plough / rotary harrow</t>
  </si>
  <si>
    <t>DATA LOCATION</t>
  </si>
  <si>
    <t>Figure 2 / Table 1</t>
  </si>
  <si>
    <t>CRITICAL APPRAISAL, PRELIMINARY COMMENT</t>
  </si>
  <si>
    <t>include</t>
  </si>
  <si>
    <t>SOC (mg/g)</t>
  </si>
  <si>
    <t>Plough</t>
  </si>
  <si>
    <t>Rotary harrow</t>
  </si>
  <si>
    <t>Depth (cm)</t>
  </si>
  <si>
    <t>0-5</t>
  </si>
  <si>
    <t>5-10</t>
  </si>
  <si>
    <t>10-20</t>
  </si>
  <si>
    <t>20-30</t>
  </si>
  <si>
    <t>30-40</t>
  </si>
  <si>
    <t>SE (n=28)</t>
  </si>
  <si>
    <t>Garte</t>
  </si>
  <si>
    <t>Hohes Field</t>
  </si>
  <si>
    <t>Combined for both sites (n=56)</t>
  </si>
  <si>
    <t>Harrow</t>
  </si>
  <si>
    <t>SOC (t/ha)</t>
  </si>
  <si>
    <t>Separated by site</t>
  </si>
  <si>
    <t>CV %</t>
  </si>
  <si>
    <t>CV, mean coefficient of variation between replicate samples within one plot (n = 4)</t>
  </si>
  <si>
    <t>The main tillage treatments were carried out in spring. The tillage treatments were similar at both sites with regular mouldboard ploughing down to 25–30cm depth followed by seedbed preparation with a rotary harrow and shallow cultivation down to 6–8cm depth with a rotary harrow for seedbed preparation (Ehlers et al., 2000; Reiter et al., 2002). At the site Garte, the experimental design was a randomised complete block design with four replicate plots (20m×40 m). At the site Hohes Feld, a split plot design with three replicate plots (12.8m×36m) was established due to a smaller dimension of the field. The crop rotation was based on cereals in the long-term and identical at both sites for the past 20 years (Reiter et al., 2002). Before this time, the crop rotation at the site Hohes Feld consisted of turnip, wheat, barley, and oats, while at the site Garte oil-seed rape, wheat, barley, rye, and oats were cropped. Additionally, the green manure crops at both sites were rape, oil radish or mustard until 1978/79, while in 1986 and 2005 mustard was only sown on the site Garte. However, in the four years before soil sampling, the crop rotation was balanced between cereals and legumes, with peas (Pisum sativum L.), winter wheat (Triticum aestivum L.), maize (Zea mays L.) and broad beans (Vicia faba L.) at both sites. Since the beginning of this experiment, fertilization was conducted by N addition in accordance with soil nutrient status. Thus, all fields of both sites were fertilized with 164 kgNha−1 a−1 on average over the past 10 years, with the exception of the cultivated legumes. Additionally, 60 kgKha−1 and 9kgMgha−1 fertilizers were applied to both sites in 2004 and 2005, with 169 kgKha−1 and 25 kgMgha−1 added in 2006. The site Hohes Feld was fertilized with 46 kg P ha−1 in 2004 and 2005, whereas the site Garte has not received any P fertilizer since 1997. Since 1987/88, the plant residues of all plots at both sites were chopped and incorporated into the first 3 cm of soil by a rotary cultivator in autumn. Exceptions were the years 1992, 1994 and 2006, when the plant residues of barley, wheat and maize were completely removed from all plots.</t>
  </si>
  <si>
    <t>Figure 1. Mean bulk density at the sites (a) Garte (n = 32) and (b) Hohes Feld (n = 24) under two tillage treatments at different depths; * indicates a depth-specific significant
difference between the two tillage treatments (P &lt; 0.01, t-test); error bars show standard error with n = 16 for site Garte and n = 12 for site Hohes Feld.</t>
  </si>
  <si>
    <t>Bulk density (g/cm3)</t>
  </si>
  <si>
    <t>SE</t>
  </si>
  <si>
    <t>Hohes field</t>
  </si>
  <si>
    <t>mean</t>
  </si>
  <si>
    <t>SD</t>
  </si>
  <si>
    <t>n</t>
  </si>
  <si>
    <t>Depth correction</t>
  </si>
  <si>
    <t>RT</t>
  </si>
  <si>
    <t>CT</t>
  </si>
  <si>
    <t>RT-CT</t>
  </si>
  <si>
    <t>SD Plough</t>
  </si>
  <si>
    <t>SD Harrow</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</si>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</sst>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theme="1"/>
      <name val="Calibri"/>
      <family val="2"/>
      <scheme val="minor"/>
    </font>
    <font>
      <b/>
      <sz val="9"/>
      <color indexed="81"/>
      <name val="Tahoma"/>
      <family val="2"/>
    </font>
    <font>
      <sz val="9"/>
      <color indexed="81"/>
      <name val="Tahoma"/>
      <family val="2"/>
    </font>
    <font>
      <sz val="12"/>
      <color rgb="FF000000"/>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
    <border>
      <left/>
      <right/>
      <top/>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9">
    <xf numFmtId="0" fontId="0" fillId="0" borderId="0" xfId="0"/>
    <xf numFmtId="16" fontId="0" fillId="0" borderId="0" xfId="0" quotePrefix="1" applyNumberFormat="1"/>
    <xf numFmtId="17" fontId="0" fillId="0" borderId="0" xfId="0" quotePrefix="1" applyNumberFormat="1"/>
    <xf numFmtId="0" fontId="0" fillId="0" borderId="0" xfId="0" applyAlignment="1"/>
    <xf numFmtId="0" fontId="0" fillId="0" borderId="0" xfId="0" quotePrefix="1" applyAlignment="1"/>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0" fillId="0" borderId="0" xfId="0" applyFill="1" applyAlignment="1"/>
    <xf numFmtId="0" fontId="4" fillId="0" borderId="0" xfId="0" applyFont="1" applyAlignment="1"/>
    <xf numFmtId="0" fontId="0" fillId="0" borderId="0" xfId="0" applyNumberFormat="1" applyFill="1" applyAlignment="1"/>
    <xf numFmtId="0" fontId="0" fillId="0" borderId="0" xfId="0" applyAlignment="1">
      <alignment vertical="top" wrapText="1"/>
    </xf>
    <xf numFmtId="0" fontId="7" fillId="5" borderId="0" xfId="0" applyFont="1" applyFill="1"/>
    <xf numFmtId="0" fontId="0" fillId="0" borderId="0" xfId="0" applyAlignment="1">
      <alignment horizontal="center"/>
    </xf>
    <xf numFmtId="0" fontId="0" fillId="0" borderId="0" xfId="0" applyAlignment="1">
      <alignment vertical="top" wrapText="1"/>
    </xf>
  </cellXfs>
  <cellStyles count="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31"/>
  <sheetViews>
    <sheetView tabSelected="1" topLeftCell="Q1" workbookViewId="0">
      <selection activeCell="V23" sqref="V23"/>
    </sheetView>
  </sheetViews>
  <sheetFormatPr baseColWidth="10" defaultColWidth="8.83203125" defaultRowHeight="14" x14ac:dyDescent="0"/>
  <cols>
    <col min="1" max="1" width="10.5" bestFit="1" customWidth="1"/>
    <col min="2" max="2" width="15.83203125" customWidth="1"/>
    <col min="3" max="3" width="28" customWidth="1"/>
    <col min="10" max="10" width="27.83203125" customWidth="1"/>
    <col min="11" max="12" width="14.33203125" bestFit="1" customWidth="1"/>
    <col min="14" max="14" width="21.5" customWidth="1"/>
    <col min="16" max="16" width="58.6640625" customWidth="1"/>
    <col min="17" max="17" width="27.5" customWidth="1"/>
    <col min="18" max="18" width="34.1640625" customWidth="1"/>
  </cols>
  <sheetData>
    <row r="1" spans="1:31" s="3" customFormat="1" ht="18">
      <c r="A1" s="5" t="s">
        <v>0</v>
      </c>
      <c r="B1" s="6" t="s">
        <v>1</v>
      </c>
      <c r="C1" s="6" t="s">
        <v>2</v>
      </c>
      <c r="D1" s="6" t="s">
        <v>3</v>
      </c>
      <c r="E1" s="6" t="s">
        <v>4</v>
      </c>
      <c r="F1" s="6" t="s">
        <v>5</v>
      </c>
      <c r="G1" s="7" t="s">
        <v>6</v>
      </c>
      <c r="H1" s="6" t="s">
        <v>7</v>
      </c>
      <c r="I1" s="8" t="s">
        <v>8</v>
      </c>
      <c r="J1" s="8" t="s">
        <v>9</v>
      </c>
      <c r="K1" s="9" t="s">
        <v>10</v>
      </c>
      <c r="L1" s="9" t="s">
        <v>11</v>
      </c>
      <c r="M1" s="8" t="s">
        <v>12</v>
      </c>
      <c r="N1" s="10" t="s">
        <v>22</v>
      </c>
      <c r="O1" s="10" t="s">
        <v>23</v>
      </c>
      <c r="P1" s="10" t="s">
        <v>24</v>
      </c>
      <c r="Q1" s="11" t="s">
        <v>27</v>
      </c>
      <c r="R1" s="11" t="s">
        <v>29</v>
      </c>
    </row>
    <row r="2" spans="1:31" s="3" customFormat="1" ht="15">
      <c r="A2" s="12">
        <v>10241412</v>
      </c>
      <c r="B2" s="12" t="s">
        <v>13</v>
      </c>
      <c r="C2" s="12" t="s">
        <v>14</v>
      </c>
      <c r="D2" s="12" t="s">
        <v>15</v>
      </c>
      <c r="E2" s="12">
        <v>2010</v>
      </c>
      <c r="F2" s="12">
        <v>46</v>
      </c>
      <c r="G2" s="12" t="s">
        <v>16</v>
      </c>
      <c r="H2" s="12" t="s">
        <v>17</v>
      </c>
      <c r="I2" s="13" t="s">
        <v>18</v>
      </c>
      <c r="J2" s="12" t="s">
        <v>19</v>
      </c>
      <c r="K2" s="14">
        <v>51.482999999999997</v>
      </c>
      <c r="L2" s="14">
        <v>9.9329999999999998</v>
      </c>
      <c r="M2" s="12" t="s">
        <v>20</v>
      </c>
      <c r="N2" s="12" t="s">
        <v>25</v>
      </c>
      <c r="O2" s="12">
        <v>3</v>
      </c>
      <c r="P2" s="12" t="s">
        <v>26</v>
      </c>
      <c r="Q2" s="12" t="s">
        <v>28</v>
      </c>
      <c r="R2" s="12" t="s">
        <v>30</v>
      </c>
      <c r="T2" s="12" t="s">
        <v>43</v>
      </c>
      <c r="U2" s="12" t="s">
        <v>31</v>
      </c>
      <c r="AB2" s="3" t="s">
        <v>46</v>
      </c>
      <c r="AC2" s="3" t="s">
        <v>45</v>
      </c>
    </row>
    <row r="3" spans="1:31" s="3" customFormat="1" ht="15">
      <c r="A3" s="12">
        <v>10241412</v>
      </c>
      <c r="B3" s="12" t="s">
        <v>13</v>
      </c>
      <c r="C3" s="12" t="s">
        <v>14</v>
      </c>
      <c r="D3" s="12" t="s">
        <v>15</v>
      </c>
      <c r="E3" s="12">
        <v>2010</v>
      </c>
      <c r="F3" s="12">
        <v>46</v>
      </c>
      <c r="G3" s="12" t="s">
        <v>16</v>
      </c>
      <c r="H3" s="12" t="s">
        <v>17</v>
      </c>
      <c r="I3" s="13" t="s">
        <v>18</v>
      </c>
      <c r="J3" s="12" t="s">
        <v>21</v>
      </c>
      <c r="K3" s="14">
        <v>51.616999999999997</v>
      </c>
      <c r="L3" s="14">
        <v>9.8829999999999991</v>
      </c>
      <c r="M3" s="12" t="s">
        <v>20</v>
      </c>
      <c r="N3" s="12" t="s">
        <v>25</v>
      </c>
      <c r="O3" s="12">
        <v>3</v>
      </c>
      <c r="P3" s="12" t="s">
        <v>26</v>
      </c>
      <c r="Q3" s="12" t="s">
        <v>28</v>
      </c>
      <c r="R3" s="12" t="s">
        <v>30</v>
      </c>
      <c r="T3" s="12" t="s">
        <v>34</v>
      </c>
      <c r="U3" s="12" t="s">
        <v>32</v>
      </c>
      <c r="V3" s="12" t="s">
        <v>40</v>
      </c>
      <c r="W3" s="12" t="s">
        <v>33</v>
      </c>
      <c r="X3" s="12" t="s">
        <v>40</v>
      </c>
      <c r="Y3" s="12"/>
      <c r="AB3" s="12" t="s">
        <v>32</v>
      </c>
      <c r="AC3" s="12" t="s">
        <v>44</v>
      </c>
      <c r="AD3" s="12" t="s">
        <v>61</v>
      </c>
      <c r="AE3" s="12" t="s">
        <v>62</v>
      </c>
    </row>
    <row r="4" spans="1:31">
      <c r="T4" t="s">
        <v>35</v>
      </c>
      <c r="U4">
        <v>9.6069999999999993</v>
      </c>
      <c r="V4">
        <v>9.0899999999999995E-2</v>
      </c>
      <c r="W4">
        <v>14.7113</v>
      </c>
      <c r="X4">
        <v>0.18179999999999907</v>
      </c>
      <c r="AA4" t="s">
        <v>41</v>
      </c>
      <c r="AB4">
        <v>37</v>
      </c>
      <c r="AC4">
        <v>39</v>
      </c>
      <c r="AD4">
        <f>8.7/100*AB4</f>
        <v>3.2189999999999999</v>
      </c>
      <c r="AE4">
        <f>8.7/100*AC4</f>
        <v>3.3929999999999998</v>
      </c>
    </row>
    <row r="5" spans="1:31" ht="15" customHeight="1">
      <c r="A5" s="18" t="s">
        <v>49</v>
      </c>
      <c r="B5" s="18"/>
      <c r="C5" s="18"/>
      <c r="D5" s="18"/>
      <c r="E5" s="18"/>
      <c r="F5" s="18"/>
      <c r="G5" s="18"/>
      <c r="H5" s="18"/>
      <c r="I5" s="18"/>
      <c r="J5" s="18"/>
      <c r="K5" s="18"/>
      <c r="L5" s="18"/>
      <c r="M5" s="18"/>
      <c r="N5" s="18"/>
      <c r="O5" s="18"/>
      <c r="P5" s="15"/>
      <c r="Q5" s="15"/>
      <c r="T5" s="1" t="s">
        <v>36</v>
      </c>
      <c r="U5">
        <v>9.6242000000000001</v>
      </c>
      <c r="V5">
        <v>9.0899999999999537E-2</v>
      </c>
      <c r="W5">
        <v>10.864599999999999</v>
      </c>
      <c r="X5">
        <v>0.14780000000000015</v>
      </c>
      <c r="AA5" t="s">
        <v>42</v>
      </c>
      <c r="AB5">
        <v>40</v>
      </c>
      <c r="AC5">
        <v>44</v>
      </c>
      <c r="AD5">
        <f>8.7/100*AB5</f>
        <v>3.4799999999999995</v>
      </c>
      <c r="AE5">
        <f>8.7/100*AC5</f>
        <v>3.8279999999999998</v>
      </c>
    </row>
    <row r="6" spans="1:31">
      <c r="A6" s="18"/>
      <c r="B6" s="18"/>
      <c r="C6" s="18"/>
      <c r="D6" s="18"/>
      <c r="E6" s="18"/>
      <c r="F6" s="18"/>
      <c r="G6" s="18"/>
      <c r="H6" s="18"/>
      <c r="I6" s="18"/>
      <c r="J6" s="18"/>
      <c r="K6" s="18"/>
      <c r="L6" s="18"/>
      <c r="M6" s="18"/>
      <c r="N6" s="18"/>
      <c r="O6" s="18"/>
      <c r="P6" s="15"/>
      <c r="Q6" s="15"/>
      <c r="T6" s="2" t="s">
        <v>37</v>
      </c>
      <c r="U6">
        <v>9.7208000000000006</v>
      </c>
      <c r="V6">
        <v>9.0900000000001313E-2</v>
      </c>
      <c r="W6">
        <v>8.8363999999999994</v>
      </c>
      <c r="X6">
        <v>0.11369999999999969</v>
      </c>
    </row>
    <row r="7" spans="1:31">
      <c r="A7" s="18"/>
      <c r="B7" s="18"/>
      <c r="C7" s="18"/>
      <c r="D7" s="18"/>
      <c r="E7" s="18"/>
      <c r="F7" s="18"/>
      <c r="G7" s="18"/>
      <c r="H7" s="18"/>
      <c r="I7" s="18"/>
      <c r="J7" s="18"/>
      <c r="K7" s="18"/>
      <c r="L7" s="18"/>
      <c r="M7" s="18"/>
      <c r="N7" s="18"/>
      <c r="O7" s="18"/>
      <c r="P7" s="15"/>
      <c r="Q7" s="15"/>
      <c r="T7" t="s">
        <v>38</v>
      </c>
      <c r="U7">
        <v>9.5730000000000004</v>
      </c>
      <c r="V7">
        <v>0.11359999999999992</v>
      </c>
      <c r="W7">
        <v>7.6317000000000004</v>
      </c>
      <c r="X7">
        <v>7.9500000000000348E-2</v>
      </c>
      <c r="AA7" t="s">
        <v>47</v>
      </c>
      <c r="AB7">
        <v>8.6999999999999993</v>
      </c>
    </row>
    <row r="8" spans="1:31">
      <c r="A8" s="18"/>
      <c r="B8" s="18"/>
      <c r="C8" s="18"/>
      <c r="D8" s="18"/>
      <c r="E8" s="18"/>
      <c r="F8" s="18"/>
      <c r="G8" s="18"/>
      <c r="H8" s="18"/>
      <c r="I8" s="18"/>
      <c r="J8" s="18"/>
      <c r="K8" s="18"/>
      <c r="L8" s="18"/>
      <c r="M8" s="18"/>
      <c r="N8" s="18"/>
      <c r="O8" s="18"/>
      <c r="P8" s="15"/>
      <c r="Q8" s="15"/>
      <c r="T8" t="s">
        <v>39</v>
      </c>
      <c r="U8">
        <v>6.0956000000000001</v>
      </c>
      <c r="V8">
        <v>0.17039999999999988</v>
      </c>
      <c r="W8">
        <v>6.0862999999999996</v>
      </c>
      <c r="X8">
        <v>0.11369999999999969</v>
      </c>
      <c r="AA8" t="s">
        <v>48</v>
      </c>
    </row>
    <row r="9" spans="1:31">
      <c r="A9" s="18"/>
      <c r="B9" s="18"/>
      <c r="C9" s="18"/>
      <c r="D9" s="18"/>
      <c r="E9" s="18"/>
      <c r="F9" s="18"/>
      <c r="G9" s="18"/>
      <c r="H9" s="18"/>
      <c r="I9" s="18"/>
      <c r="J9" s="18"/>
      <c r="K9" s="18"/>
      <c r="L9" s="18"/>
      <c r="M9" s="18"/>
      <c r="N9" s="18"/>
      <c r="O9" s="18"/>
      <c r="P9" s="15"/>
      <c r="Q9" s="15"/>
    </row>
    <row r="10" spans="1:31">
      <c r="A10" s="18"/>
      <c r="B10" s="18"/>
      <c r="C10" s="18"/>
      <c r="D10" s="18"/>
      <c r="E10" s="18"/>
      <c r="F10" s="18"/>
      <c r="G10" s="18"/>
      <c r="H10" s="18"/>
      <c r="I10" s="18"/>
      <c r="J10" s="18"/>
      <c r="K10" s="18"/>
      <c r="L10" s="18"/>
      <c r="M10" s="18"/>
      <c r="N10" s="18"/>
      <c r="O10" s="18"/>
      <c r="P10" s="15"/>
      <c r="Q10" s="15"/>
    </row>
    <row r="11" spans="1:31">
      <c r="A11" s="18"/>
      <c r="B11" s="18"/>
      <c r="C11" s="18"/>
      <c r="D11" s="18"/>
      <c r="E11" s="18"/>
      <c r="F11" s="18"/>
      <c r="G11" s="18"/>
      <c r="H11" s="18"/>
      <c r="I11" s="18"/>
      <c r="J11" s="18"/>
      <c r="K11" s="18"/>
      <c r="L11" s="18"/>
      <c r="M11" s="18"/>
      <c r="N11" s="18"/>
      <c r="O11" s="18"/>
      <c r="P11" s="15"/>
      <c r="Q11" s="15"/>
      <c r="T11" s="3" t="s">
        <v>50</v>
      </c>
    </row>
    <row r="12" spans="1:31">
      <c r="A12" s="18"/>
      <c r="B12" s="18"/>
      <c r="C12" s="18"/>
      <c r="D12" s="18"/>
      <c r="E12" s="18"/>
      <c r="F12" s="18"/>
      <c r="G12" s="18"/>
      <c r="H12" s="18"/>
      <c r="I12" s="18"/>
      <c r="J12" s="18"/>
      <c r="K12" s="18"/>
      <c r="L12" s="18"/>
      <c r="M12" s="18"/>
      <c r="N12" s="18"/>
      <c r="O12" s="18"/>
      <c r="T12" s="3" t="s">
        <v>51</v>
      </c>
      <c r="U12" s="17" t="s">
        <v>41</v>
      </c>
      <c r="V12" s="17"/>
      <c r="W12" s="17"/>
      <c r="X12" s="17"/>
      <c r="Y12" s="17" t="s">
        <v>53</v>
      </c>
      <c r="Z12" s="17"/>
      <c r="AA12" s="17"/>
      <c r="AB12" s="17"/>
    </row>
    <row r="13" spans="1:31">
      <c r="A13" s="18"/>
      <c r="B13" s="18"/>
      <c r="C13" s="18"/>
      <c r="D13" s="18"/>
      <c r="E13" s="18"/>
      <c r="F13" s="18"/>
      <c r="G13" s="18"/>
      <c r="H13" s="18"/>
      <c r="I13" s="18"/>
      <c r="J13" s="18"/>
      <c r="K13" s="18"/>
      <c r="L13" s="18"/>
      <c r="M13" s="18"/>
      <c r="N13" s="18"/>
      <c r="O13" s="18"/>
      <c r="T13" s="3" t="s">
        <v>34</v>
      </c>
      <c r="U13" t="s">
        <v>32</v>
      </c>
      <c r="V13" t="s">
        <v>52</v>
      </c>
      <c r="W13" t="s">
        <v>33</v>
      </c>
      <c r="X13" t="s">
        <v>52</v>
      </c>
      <c r="Y13" t="s">
        <v>32</v>
      </c>
      <c r="Z13" t="s">
        <v>52</v>
      </c>
      <c r="AA13" t="s">
        <v>33</v>
      </c>
      <c r="AB13" t="s">
        <v>52</v>
      </c>
    </row>
    <row r="14" spans="1:31">
      <c r="A14" s="18"/>
      <c r="B14" s="18"/>
      <c r="C14" s="18"/>
      <c r="D14" s="18"/>
      <c r="E14" s="18"/>
      <c r="F14" s="18"/>
      <c r="G14" s="18"/>
      <c r="H14" s="18"/>
      <c r="I14" s="18"/>
      <c r="J14" s="18"/>
      <c r="K14" s="18"/>
      <c r="L14" s="18"/>
      <c r="M14" s="18"/>
      <c r="N14" s="18"/>
      <c r="O14" s="18"/>
      <c r="T14" s="3" t="s">
        <v>35</v>
      </c>
      <c r="U14">
        <v>1.24132901134521</v>
      </c>
      <c r="V14">
        <v>2.3824959481369978E-2</v>
      </c>
      <c r="W14">
        <v>1.1216369529983701</v>
      </c>
      <c r="X14">
        <v>2.5526742301460015E-2</v>
      </c>
      <c r="Y14">
        <v>1.26128199906608</v>
      </c>
      <c r="Z14">
        <v>3.1543668216730048E-2</v>
      </c>
      <c r="AA14">
        <v>1.1102942966732401</v>
      </c>
      <c r="AB14">
        <v>2.5912175720169905E-2</v>
      </c>
    </row>
    <row r="15" spans="1:31">
      <c r="T15" s="4" t="s">
        <v>36</v>
      </c>
      <c r="U15">
        <v>1.290113452188</v>
      </c>
      <c r="V15">
        <v>1.7017828200970087E-2</v>
      </c>
      <c r="W15">
        <v>1.31507293354943</v>
      </c>
      <c r="X15">
        <v>3.2333873581849915E-2</v>
      </c>
      <c r="Y15">
        <v>1.3625914264359</v>
      </c>
      <c r="Z15">
        <v>1.6898393687529989E-2</v>
      </c>
      <c r="AA15">
        <v>1.3411593810467899</v>
      </c>
      <c r="AB15">
        <v>1.5771834108370131E-2</v>
      </c>
    </row>
    <row r="16" spans="1:31">
      <c r="T16" s="4" t="s">
        <v>37</v>
      </c>
      <c r="U16">
        <v>1.3740680713128</v>
      </c>
      <c r="V16">
        <v>3.119935170178012E-2</v>
      </c>
      <c r="W16">
        <v>1.4160453808752</v>
      </c>
      <c r="X16">
        <v>3.800648298217002E-2</v>
      </c>
      <c r="Y16">
        <v>1.3929276003180699</v>
      </c>
      <c r="Z16">
        <v>2.0279377824319988E-2</v>
      </c>
      <c r="AA16">
        <v>1.4559875233666399</v>
      </c>
      <c r="AB16">
        <v>1.9151512845880125E-2</v>
      </c>
    </row>
    <row r="17" spans="20:28">
      <c r="T17" s="3" t="s">
        <v>38</v>
      </c>
      <c r="U17">
        <v>1.3076985413290101</v>
      </c>
      <c r="V17">
        <v>2.3257698541329974E-2</v>
      </c>
      <c r="W17">
        <v>1.2742301458670899</v>
      </c>
      <c r="X17">
        <v>2.8363047001620068E-2</v>
      </c>
      <c r="Y17">
        <v>1.38769882349957</v>
      </c>
      <c r="Z17">
        <v>2.6474150110469941E-2</v>
      </c>
      <c r="AA17">
        <v>1.42033902711202</v>
      </c>
      <c r="AB17">
        <v>1.9714792635459943E-2</v>
      </c>
    </row>
    <row r="18" spans="20:28">
      <c r="T18" s="3" t="s">
        <v>39</v>
      </c>
      <c r="U18">
        <v>1.3434359805510501</v>
      </c>
      <c r="V18">
        <v>1.7017828200969864E-2</v>
      </c>
      <c r="W18">
        <v>1.25267423014586</v>
      </c>
      <c r="X18">
        <v>1.3614262560780022E-2</v>
      </c>
      <c r="Y18">
        <v>1.4083796116026801</v>
      </c>
      <c r="Z18">
        <v>1.9151512845879903E-2</v>
      </c>
      <c r="AA18">
        <v>1.3283638572982199</v>
      </c>
      <c r="AB18">
        <v>2.1405937403500053E-2</v>
      </c>
    </row>
    <row r="21" spans="20:28">
      <c r="T21" t="s">
        <v>41</v>
      </c>
      <c r="V21" t="s">
        <v>58</v>
      </c>
      <c r="W21" t="s">
        <v>59</v>
      </c>
      <c r="X21" s="16" t="s">
        <v>60</v>
      </c>
    </row>
    <row r="22" spans="20:28">
      <c r="T22" t="s">
        <v>63</v>
      </c>
      <c r="U22" t="s">
        <v>54</v>
      </c>
      <c r="V22">
        <f>AC4</f>
        <v>39</v>
      </c>
      <c r="W22">
        <f>AB4</f>
        <v>37</v>
      </c>
      <c r="X22" s="16">
        <f>V22-W22</f>
        <v>2</v>
      </c>
    </row>
    <row r="23" spans="20:28">
      <c r="U23" t="s">
        <v>55</v>
      </c>
      <c r="V23">
        <f>AE4</f>
        <v>3.3929999999999998</v>
      </c>
      <c r="W23">
        <f>AD4</f>
        <v>3.2189999999999999</v>
      </c>
      <c r="X23" s="16">
        <f>SQRT((V23^2+W23^2)/2)</f>
        <v>3.3071445387221887</v>
      </c>
    </row>
    <row r="24" spans="20:28">
      <c r="U24" t="s">
        <v>56</v>
      </c>
      <c r="V24">
        <v>4</v>
      </c>
      <c r="W24">
        <v>4</v>
      </c>
      <c r="X24" s="16">
        <v>8</v>
      </c>
    </row>
    <row r="25" spans="20:28">
      <c r="U25" t="s">
        <v>57</v>
      </c>
      <c r="V25">
        <v>1</v>
      </c>
      <c r="W25">
        <v>1</v>
      </c>
      <c r="X25" s="16">
        <v>1</v>
      </c>
    </row>
    <row r="27" spans="20:28">
      <c r="T27" t="s">
        <v>42</v>
      </c>
      <c r="V27" t="s">
        <v>58</v>
      </c>
      <c r="W27" t="s">
        <v>59</v>
      </c>
      <c r="X27" s="16" t="s">
        <v>60</v>
      </c>
    </row>
    <row r="28" spans="20:28">
      <c r="T28" t="s">
        <v>63</v>
      </c>
      <c r="U28" t="s">
        <v>54</v>
      </c>
      <c r="V28">
        <f>AC5</f>
        <v>44</v>
      </c>
      <c r="W28">
        <f>AB5</f>
        <v>40</v>
      </c>
      <c r="X28" s="16">
        <f>V28-W28</f>
        <v>4</v>
      </c>
    </row>
    <row r="29" spans="20:28">
      <c r="U29" t="s">
        <v>55</v>
      </c>
      <c r="V29">
        <f>AE5</f>
        <v>3.8279999999999998</v>
      </c>
      <c r="W29">
        <f>AD5</f>
        <v>3.4799999999999995</v>
      </c>
      <c r="X29" s="16">
        <f>SQRT((V29^2+W29^2)/2)</f>
        <v>3.6581405112433827</v>
      </c>
    </row>
    <row r="30" spans="20:28">
      <c r="U30" t="s">
        <v>56</v>
      </c>
      <c r="V30">
        <v>4</v>
      </c>
      <c r="W30">
        <v>4</v>
      </c>
      <c r="X30" s="16">
        <v>8</v>
      </c>
    </row>
    <row r="31" spans="20:28">
      <c r="U31" t="s">
        <v>57</v>
      </c>
      <c r="V31">
        <v>1</v>
      </c>
      <c r="W31">
        <v>1</v>
      </c>
      <c r="X31" s="16">
        <v>1</v>
      </c>
    </row>
  </sheetData>
  <mergeCells count="3">
    <mergeCell ref="Y12:AB12"/>
    <mergeCell ref="U12:X12"/>
    <mergeCell ref="A5:O14"/>
  </mergeCells>
  <pageMargins left="0.7" right="0.7" top="0.75" bottom="0.75" header="0.3" footer="0.3"/>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2015-04-28T13:16:26Z</dcterms:created>
  <dcterms:modified xsi:type="dcterms:W3CDTF">2016-03-23T11:48:35Z</dcterms:modified>
</cp:coreProperties>
</file>